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A6689308-BE55-4512-BE98-111E93C08FE4}" xr6:coauthVersionLast="47" xr6:coauthVersionMax="47" xr10:uidLastSave="{00000000-0000-0000-0000-000000000000}"/>
  <bookViews>
    <workbookView xWindow="-120" yWindow="-120" windowWidth="29040" windowHeight="17520" xr2:uid="{F290E558-7DC4-4E70-8B6D-470F61D1B6F7}"/>
  </bookViews>
  <sheets>
    <sheet name="Sheet1" sheetId="1" r:id="rId1"/>
  </sheets>
  <definedNames>
    <definedName name="_xlnm._FilterDatabase" localSheetId="0" hidden="1">Sheet1!$A$11:$I$436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<sst xmlns="http://schemas.openxmlformats.org/spreadsheetml/2006/main" count="474" uniqueCount="360">
  <si>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Asistenta sociala în caz de invaliditate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</si>
  <si>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</si>
  <si>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</si>
  <si>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</si>
  <si>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</si>
  <si>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</si>
  <si>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</si>
  <si>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</si>
  <si>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</si>
  <si>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</si>
  <si>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</si>
  <si>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</si>
  <si>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</si>
  <si>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</si>
  <si>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</si>
  <si>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</si>
  <si>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</si>
  <si>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</si>
  <si>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</si>
  <si>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</si>
  <si>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</si>
  <si>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</si>
  <si>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</si>
  <si>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</si>
  <si>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</si>
  <si>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</si>
  <si>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</si>
  <si>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</si>
  <si>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</si>
  <si>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</si>
  <si>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</si>
  <si>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</si>
  <si>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</si>
  <si>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</si>
  <si>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</si>
  <si>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</si>
  <si>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</si>
  <si>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</si>
  <si>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</si>
  <si>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</si>
  <si>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</si>
  <si>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</si>
  <si>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</si>
  <si>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</si>
  <si>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</si>
  <si>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</si>
  <si>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</si>
  <si>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</si>
  <si>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</si>
  <si>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</si>
  <si>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</si>
  <si>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</si>
  <si>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</si>
  <si>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</si>
  <si>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</si>
  <si>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</si>
  <si>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</si>
  <si>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</si>
  <si>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</si>
  <si>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</si>
  <si>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</si>
  <si>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</si>
  <si>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</si>
  <si>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</si>
  <si>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</si>
  <si>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</si>
  <si>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</si>
  <si>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</si>
  <si>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</si>
  <si>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</si>
  <si>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</si>
  <si>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</si>
  <si>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</si>
  <si>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</si>
  <si>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</si>
  <si>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</si>
  <si>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</si>
  <si>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</si>
  <si>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</si>
  <si>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</si>
  <si>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</si>
  <si>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</si>
  <si>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</si>
  <si>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</si>
  <si>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</si>
  <si>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</si>
  <si>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</si>
  <si>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</si>
  <si>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</si>
  <si>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</si>
  <si>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</si>
  <si>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</si>
  <si>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</si>
  <si>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</si>
  <si>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</si>
  <si>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</si>
  <si>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</si>
  <si>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</si>
  <si>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</si>
  <si>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</si>
  <si>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</si>
  <si>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</si>
  <si>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</si>
  <si>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</si>
  <si>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</si>
  <si>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</si>
  <si>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</si>
  <si>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</si>
  <si>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</si>
  <si>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</si>
  <si>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</si>
  <si>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</si>
  <si>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</si>
  <si>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</si>
  <si>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</si>
  <si>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</si>
  <si>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</si>
  <si>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</si>
  <si>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</si>
  <si>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</si>
  <si>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</si>
  <si>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</si>
  <si>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</si>
  <si>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</si>
  <si>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</si>
  <si>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</si>
  <si>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</si>
  <si>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</si>
  <si>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</si>
  <si>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</si>
  <si>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</si>
  <si>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</si>
  <si>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</si>
  <si>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</si>
  <si>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</si>
  <si>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</si>
  <si>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</si>
  <si>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</si>
  <si>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</si>
  <si>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</si>
  <si>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</si>
  <si>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</si>
  <si>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</si>
  <si>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</si>
  <si>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</si>
  <si>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</si>
  <si>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</si>
  <si>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</si>
  <si>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</si>
  <si>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</si>
  <si>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</si>
  <si>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</si>
  <si>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</si>
  <si>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</si>
  <si>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</si>
  <si>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</si>
  <si>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</si>
  <si>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</si>
  <si>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</si>
  <si>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</si>
  <si>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</si>
  <si>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</si>
  <si>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</si>
  <si>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</si>
  <si>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</si>
  <si>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</si>
  <si>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</si>
  <si>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</si>
  <si>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</si>
  <si>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</si>
  <si>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</si>
  <si>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</si>
  <si>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</si>
  <si>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</si>
  <si>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</si>
  <si>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</si>
  <si>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</si>
  <si>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</si>
  <si>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</si>
  <si>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</si>
  <si>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</si>
  <si>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</si>
  <si>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</si>
  <si>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</si>
  <si>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</si>
  <si>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</si>
  <si>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</si>
  <si>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</si>
  <si>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</si>
  <si>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</si>
  <si>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</si>
  <si>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</si>
  <si>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</si>
  <si>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</si>
  <si>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</si>
  <si>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</si>
  <si>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</si>
  <si>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</si>
  <si>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</si>
  <si>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</si>
  <si>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</si>
  <si>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</si>
  <si>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</si>
  <si>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</si>
  <si>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</si>
  <si>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</si>
  <si>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</si>
  <si>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</si>
  <si>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</si>
  <si>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</si>
  <si>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</si>
  <si>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</si>
  <si>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</si>
  <si>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</si>
  <si>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</si>
  <si>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</si>
  <si>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</si>
  <si>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</si>
  <si>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</si>
  <si>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</si>
  <si>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</si>
  <si>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</si>
  <si>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</si>
  <si>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</si>
  <si>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</si>
  <si>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</si>
  <si>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</si>
  <si>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</si>
  <si>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</si>
  <si>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</si>
  <si>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</si>
  <si>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</si>
  <si>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</si>
  <si>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</si>
  <si>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</si>
  <si>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</si>
  <si>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</si>
  <si>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</si>
  <si>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</si>
  <si>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</si>
  <si>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</si>
  <si>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</si>
  <si>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</si>
  <si>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</si>
  <si>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</si>
  <si>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</si>
  <si>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</si>
  <si>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</si>
  <si>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</si>
  <si>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</si>
  <si>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</si>
  <si>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</si>
  <si>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</si>
  <si>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</si>
  <si>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</si>
  <si>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</si>
  <si>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</si>
  <si>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</si>
  <si>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</si>
  <si>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</si>
  <si>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</si>
  <si>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</si>
  <si>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</si>
  <si>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</si>
  <si>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</si>
  <si>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</si>
  <si>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</si>
  <si>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</si>
  <si>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</si>
  <si>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</si>
  <si>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</si>
  <si>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</si>
  <si>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</si>
  <si>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</si>
  <si>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</si>
  <si>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</si>
  <si>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</si>
  <si>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</si>
  <si>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</si>
  <si>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</si>
  <si>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</si>
  <si>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</si>
  <si>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</si>
  <si>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</si>
  <si>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</si>
  <si>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</si>
  <si>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</si>
  <si>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</si>
  <si>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</si>
  <si>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</si>
  <si>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</si>
  <si>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</si>
  <si>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</si>
  <si>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</si>
  <si>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</si>
  <si>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</si>
  <si>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</si>
  <si>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</si>
  <si>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</si>
  <si>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</si>
  <si>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</si>
  <si>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</si>
  <si>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</si>
  <si>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</si>
  <si>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</si>
  <si>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</si>
  <si>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</si>
  <si>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</si>
  <si>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</si>
  <si>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</si>
  <si>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</si>
  <si>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</si>
  <si>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</si>
  <si>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</si>
  <si>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</si>
  <si>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</si>
  <si>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</si>
  <si>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</si>
  <si>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</si>
  <si>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</si>
  <si>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</si>
  <si>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</si>
  <si>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</si>
  <si>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</si>
  <si>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</si>
  <si>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</si>
  <si>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</si>
  <si>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</si>
  <si>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</si>
  <si>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</si>
  <si>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</si>
  <si>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</si>
  <si>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</si>
  <si>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</si>
  <si>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</si>
  <si>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</si>
  <si>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</si>
  <si>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</si>
  <si>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</si>
  <si>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</si>
  <si>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</si>
  <si>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</si>
  <si>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</si>
  <si>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</si>
  <si>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</si>
  <si>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</si>
  <si>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</si>
  <si>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</si>
  <si>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</si>
  <si>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</si>
  <si>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</si>
  <si>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</si>
  <si>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</si>
  <si>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1.2/35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</si>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</sst>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13280E72-5A93-44D6-8262-99E221030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19F4-9C00-4A78-97F6-9FF9BF9F6F1C}">
  <sheetPr filterMode="1"/>
  <dimension ref="A1:I443"/>
  <sheetViews>
    <sheetView tabSelected="1" zoomScaleNormal="100" zoomScaleSheetLayoutView="100" workbookViewId="0">
      <selection activeCell="M12" sqref="M12"/>
    </sheetView>
  </sheetViews>
  <sheetFormatPr defaultRowHeight="15" x14ac:dyDescent="0.25"/>
  <cols>
    <col min="1" max="1" width="44" style="15" customWidth="1"/>
    <col min="2" max="2" width="10.7109375" style="6" customWidth="1"/>
    <col min="3" max="5" width="14" style="5" customWidth="1"/>
    <col min="6" max="6" width="13.42578125" style="5" customWidth="1"/>
    <col min="7" max="8" width="10.7109375" style="5" customWidth="1"/>
    <col min="9" max="9" width="11.140625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37681000</v>
      </c>
      <c r="D12" s="19">
        <v>42640000</v>
      </c>
      <c r="E12" s="19">
        <v>42443962</v>
      </c>
      <c r="F12" s="19">
        <v>42443962</v>
      </c>
      <c r="G12" s="19">
        <v>42443962</v>
      </c>
      <c r="H12" s="19">
        <v>45977727</v>
      </c>
      <c r="I12" s="1">
        <f>SUM(C12:H12)</f>
        <v>253630613</v>
      </c>
    </row>
    <row r="13" spans="1:9" x14ac:dyDescent="0.25">
      <c r="A13" s="16" t="s">
        <v>7</v>
      </c>
      <c r="B13" s="18" t="s">
        <v>8</v>
      </c>
      <c r="C13" s="19">
        <v>36977000</v>
      </c>
      <c r="D13" s="19">
        <v>42016000</v>
      </c>
      <c r="E13" s="19">
        <v>41839381</v>
      </c>
      <c r="F13" s="19">
        <v>41839381</v>
      </c>
      <c r="G13" s="19">
        <v>41839381</v>
      </c>
      <c r="H13" s="19">
        <v>45200082</v>
      </c>
      <c r="I13" s="1">
        <f t="shared" ref="I13:I76" si="0">SUM(C13:H13)</f>
        <v>249711225</v>
      </c>
    </row>
    <row r="14" spans="1:9" ht="24.75" x14ac:dyDescent="0.25">
      <c r="A14" s="16" t="s">
        <v>9</v>
      </c>
      <c r="B14" s="18" t="s">
        <v>10</v>
      </c>
      <c r="C14" s="19">
        <v>36977000</v>
      </c>
      <c r="D14" s="19">
        <v>42291000</v>
      </c>
      <c r="E14" s="19">
        <v>42272403</v>
      </c>
      <c r="F14" s="19">
        <v>42272403</v>
      </c>
      <c r="G14" s="19">
        <v>42272403</v>
      </c>
      <c r="H14" s="19">
        <v>45200082</v>
      </c>
      <c r="I14" s="1">
        <f t="shared" si="0"/>
        <v>251285291</v>
      </c>
    </row>
    <row r="15" spans="1:9" ht="24.75" x14ac:dyDescent="0.25">
      <c r="A15" s="16" t="s">
        <v>11</v>
      </c>
      <c r="B15" s="18">
        <v>10</v>
      </c>
      <c r="C15" s="19">
        <v>24330000</v>
      </c>
      <c r="D15" s="19">
        <v>28146000</v>
      </c>
      <c r="E15" s="19">
        <v>28144241</v>
      </c>
      <c r="F15" s="19">
        <v>28144241</v>
      </c>
      <c r="G15" s="19">
        <v>28144241</v>
      </c>
      <c r="H15" s="19">
        <v>29397182</v>
      </c>
      <c r="I15" s="1">
        <f t="shared" si="0"/>
        <v>166305905</v>
      </c>
    </row>
    <row r="16" spans="1:9" ht="24.75" x14ac:dyDescent="0.25">
      <c r="A16" s="16" t="s">
        <v>12</v>
      </c>
      <c r="B16" s="18">
        <v>1001</v>
      </c>
      <c r="C16" s="19">
        <v>23630000</v>
      </c>
      <c r="D16" s="19">
        <v>27543500</v>
      </c>
      <c r="E16" s="19">
        <v>27541962</v>
      </c>
      <c r="F16" s="19">
        <v>27541962</v>
      </c>
      <c r="G16" s="19">
        <v>27541962</v>
      </c>
      <c r="H16" s="19">
        <v>28756778</v>
      </c>
      <c r="I16" s="1">
        <f t="shared" si="0"/>
        <v>162556164</v>
      </c>
    </row>
    <row r="17" spans="1:9" x14ac:dyDescent="0.25">
      <c r="A17" s="16" t="s">
        <v>13</v>
      </c>
      <c r="B17" s="18">
        <v>100101</v>
      </c>
      <c r="C17" s="19">
        <v>19238000</v>
      </c>
      <c r="D17" s="19">
        <v>22048576</v>
      </c>
      <c r="E17" s="19">
        <v>22048576</v>
      </c>
      <c r="F17" s="19">
        <v>22048576</v>
      </c>
      <c r="G17" s="19">
        <v>22048576</v>
      </c>
      <c r="H17" s="19">
        <v>23309020</v>
      </c>
      <c r="I17" s="1">
        <f t="shared" si="0"/>
        <v>130741324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x14ac:dyDescent="0.25">
      <c r="A20" s="16" t="s">
        <v>16</v>
      </c>
      <c r="B20" s="18">
        <v>100105</v>
      </c>
      <c r="C20" s="19">
        <v>1830000</v>
      </c>
      <c r="D20" s="19">
        <v>2012000</v>
      </c>
      <c r="E20" s="19">
        <v>2011519</v>
      </c>
      <c r="F20" s="19">
        <v>2011519</v>
      </c>
      <c r="G20" s="19">
        <v>2011519</v>
      </c>
      <c r="H20" s="19">
        <v>1953707</v>
      </c>
      <c r="I20" s="1">
        <f t="shared" si="0"/>
        <v>11830264</v>
      </c>
    </row>
    <row r="21" spans="1:9" x14ac:dyDescent="0.25">
      <c r="A21" s="16" t="s">
        <v>17</v>
      </c>
      <c r="B21" s="18">
        <v>100106</v>
      </c>
      <c r="C21" s="19">
        <v>1220000</v>
      </c>
      <c r="D21" s="19">
        <v>1713500</v>
      </c>
      <c r="E21" s="19">
        <v>1713328</v>
      </c>
      <c r="F21" s="19">
        <v>1713328</v>
      </c>
      <c r="G21" s="19">
        <v>1713328</v>
      </c>
      <c r="H21" s="19">
        <v>1712769</v>
      </c>
      <c r="I21" s="1">
        <f t="shared" si="0"/>
        <v>9786253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x14ac:dyDescent="0.25">
      <c r="A27" s="16" t="s">
        <v>23</v>
      </c>
      <c r="B27" s="18">
        <v>100112</v>
      </c>
      <c r="C27" s="19">
        <v>340000</v>
      </c>
      <c r="D27" s="19">
        <v>441500</v>
      </c>
      <c r="E27" s="19">
        <v>441213</v>
      </c>
      <c r="F27" s="19">
        <v>441213</v>
      </c>
      <c r="G27" s="19">
        <v>441213</v>
      </c>
      <c r="H27" s="19">
        <v>446643</v>
      </c>
      <c r="I27" s="1">
        <f t="shared" si="0"/>
        <v>2551782</v>
      </c>
    </row>
    <row r="28" spans="1:9" x14ac:dyDescent="0.25">
      <c r="A28" s="16" t="s">
        <v>24</v>
      </c>
      <c r="B28" s="18">
        <v>100113</v>
      </c>
      <c r="C28" s="19">
        <v>2000</v>
      </c>
      <c r="D28" s="19">
        <v>500</v>
      </c>
      <c r="E28" s="19">
        <v>46</v>
      </c>
      <c r="F28" s="19">
        <v>46</v>
      </c>
      <c r="G28" s="19">
        <v>46</v>
      </c>
      <c r="H28" s="19">
        <v>46</v>
      </c>
      <c r="I28" s="1">
        <f t="shared" si="0"/>
        <v>2684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x14ac:dyDescent="0.25">
      <c r="A32" s="16" t="s">
        <v>28</v>
      </c>
      <c r="B32" s="18">
        <v>100117</v>
      </c>
      <c r="C32" s="19">
        <v>750000</v>
      </c>
      <c r="D32" s="19">
        <v>1130500</v>
      </c>
      <c r="E32" s="19">
        <v>1130379</v>
      </c>
      <c r="F32" s="19">
        <v>1130379</v>
      </c>
      <c r="G32" s="19">
        <v>1130379</v>
      </c>
      <c r="H32" s="19">
        <v>1125905</v>
      </c>
      <c r="I32" s="1">
        <f t="shared" si="0"/>
        <v>6397542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x14ac:dyDescent="0.25">
      <c r="A34" s="16" t="s">
        <v>30</v>
      </c>
      <c r="B34" s="18">
        <v>100130</v>
      </c>
      <c r="C34" s="19">
        <v>250000</v>
      </c>
      <c r="D34" s="19">
        <v>196924</v>
      </c>
      <c r="E34" s="19">
        <v>196901</v>
      </c>
      <c r="F34" s="19">
        <v>196901</v>
      </c>
      <c r="G34" s="19">
        <v>196901</v>
      </c>
      <c r="H34" s="19">
        <v>208688</v>
      </c>
      <c r="I34" s="1">
        <f t="shared" si="0"/>
        <v>1246315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x14ac:dyDescent="0.25">
      <c r="A43" s="16" t="s">
        <v>39</v>
      </c>
      <c r="B43" s="18">
        <v>1003</v>
      </c>
      <c r="C43" s="19">
        <v>700000</v>
      </c>
      <c r="D43" s="19">
        <v>602500</v>
      </c>
      <c r="E43" s="19">
        <v>602279</v>
      </c>
      <c r="F43" s="19">
        <v>602279</v>
      </c>
      <c r="G43" s="19">
        <v>602279</v>
      </c>
      <c r="H43" s="19">
        <v>640404</v>
      </c>
      <c r="I43" s="1">
        <f t="shared" si="0"/>
        <v>3749741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x14ac:dyDescent="0.25">
      <c r="A50" s="16" t="s">
        <v>46</v>
      </c>
      <c r="B50" s="18">
        <v>100307</v>
      </c>
      <c r="C50" s="19">
        <v>700000</v>
      </c>
      <c r="D50" s="19">
        <v>602500</v>
      </c>
      <c r="E50" s="19">
        <v>602279</v>
      </c>
      <c r="F50" s="19">
        <v>602279</v>
      </c>
      <c r="G50" s="19">
        <v>602279</v>
      </c>
      <c r="H50" s="19">
        <v>640404</v>
      </c>
      <c r="I50" s="1">
        <f t="shared" si="0"/>
        <v>3749741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4150000</v>
      </c>
      <c r="D52" s="19">
        <v>4684000</v>
      </c>
      <c r="E52" s="19">
        <v>4681210</v>
      </c>
      <c r="F52" s="19">
        <v>4681210</v>
      </c>
      <c r="G52" s="19">
        <v>4681210</v>
      </c>
      <c r="H52" s="19">
        <v>5958940</v>
      </c>
      <c r="I52" s="1">
        <f t="shared" si="0"/>
        <v>28836570</v>
      </c>
    </row>
    <row r="53" spans="1:9" ht="24.75" x14ac:dyDescent="0.25">
      <c r="A53" s="16" t="s">
        <v>49</v>
      </c>
      <c r="B53" s="18">
        <v>2001</v>
      </c>
      <c r="C53" s="19">
        <v>2762000</v>
      </c>
      <c r="D53" s="19">
        <v>3199400</v>
      </c>
      <c r="E53" s="19">
        <v>3199071</v>
      </c>
      <c r="F53" s="19">
        <v>3199071</v>
      </c>
      <c r="G53" s="19">
        <v>3199071</v>
      </c>
      <c r="H53" s="19">
        <v>3659521</v>
      </c>
      <c r="I53" s="1">
        <f t="shared" si="0"/>
        <v>19218134</v>
      </c>
    </row>
    <row r="54" spans="1:9" x14ac:dyDescent="0.25">
      <c r="A54" s="16" t="s">
        <v>50</v>
      </c>
      <c r="B54" s="18">
        <v>200101</v>
      </c>
      <c r="C54" s="19">
        <v>50000</v>
      </c>
      <c r="D54" s="19">
        <v>29000</v>
      </c>
      <c r="E54" s="19">
        <v>28977</v>
      </c>
      <c r="F54" s="19">
        <v>28977</v>
      </c>
      <c r="G54" s="19">
        <v>28977</v>
      </c>
      <c r="H54" s="19">
        <v>60061</v>
      </c>
      <c r="I54" s="1">
        <f t="shared" si="0"/>
        <v>225992</v>
      </c>
    </row>
    <row r="55" spans="1:9" x14ac:dyDescent="0.25">
      <c r="A55" s="16" t="s">
        <v>51</v>
      </c>
      <c r="B55" s="18">
        <v>200102</v>
      </c>
      <c r="C55" s="19">
        <v>140000</v>
      </c>
      <c r="D55" s="19">
        <v>122600</v>
      </c>
      <c r="E55" s="19">
        <v>122597</v>
      </c>
      <c r="F55" s="19">
        <v>122597</v>
      </c>
      <c r="G55" s="19">
        <v>122597</v>
      </c>
      <c r="H55" s="19">
        <v>157219</v>
      </c>
      <c r="I55" s="1">
        <f t="shared" si="0"/>
        <v>787610</v>
      </c>
    </row>
    <row r="56" spans="1:9" x14ac:dyDescent="0.25">
      <c r="A56" s="16" t="s">
        <v>52</v>
      </c>
      <c r="B56" s="18">
        <v>200103</v>
      </c>
      <c r="C56" s="19">
        <v>795000</v>
      </c>
      <c r="D56" s="19">
        <v>1144150</v>
      </c>
      <c r="E56" s="19">
        <v>1144141</v>
      </c>
      <c r="F56" s="19">
        <v>1144141</v>
      </c>
      <c r="G56" s="19">
        <v>1144141</v>
      </c>
      <c r="H56" s="19">
        <v>1118589</v>
      </c>
      <c r="I56" s="1">
        <f t="shared" si="0"/>
        <v>6490162</v>
      </c>
    </row>
    <row r="57" spans="1:9" x14ac:dyDescent="0.25">
      <c r="A57" s="16" t="s">
        <v>53</v>
      </c>
      <c r="B57" s="18">
        <v>200104</v>
      </c>
      <c r="C57" s="19">
        <v>255000</v>
      </c>
      <c r="D57" s="19">
        <v>311000</v>
      </c>
      <c r="E57" s="19">
        <v>310928</v>
      </c>
      <c r="F57" s="19">
        <v>310928</v>
      </c>
      <c r="G57" s="19">
        <v>310928</v>
      </c>
      <c r="H57" s="19">
        <v>314575</v>
      </c>
      <c r="I57" s="1">
        <f t="shared" si="0"/>
        <v>1813359</v>
      </c>
    </row>
    <row r="58" spans="1:9" x14ac:dyDescent="0.25">
      <c r="A58" s="16" t="s">
        <v>54</v>
      </c>
      <c r="B58" s="18">
        <v>200105</v>
      </c>
      <c r="C58" s="19">
        <v>165000</v>
      </c>
      <c r="D58" s="19">
        <v>83500</v>
      </c>
      <c r="E58" s="19">
        <v>83345</v>
      </c>
      <c r="F58" s="19">
        <v>83345</v>
      </c>
      <c r="G58" s="19">
        <v>83345</v>
      </c>
      <c r="H58" s="19">
        <v>83294</v>
      </c>
      <c r="I58" s="1">
        <f t="shared" si="0"/>
        <v>581829</v>
      </c>
    </row>
    <row r="59" spans="1:9" x14ac:dyDescent="0.25">
      <c r="A59" s="16" t="s">
        <v>55</v>
      </c>
      <c r="B59" s="18">
        <v>200106</v>
      </c>
      <c r="C59" s="19">
        <v>34000</v>
      </c>
      <c r="D59" s="19">
        <v>15600</v>
      </c>
      <c r="E59" s="19">
        <v>15598</v>
      </c>
      <c r="F59" s="19">
        <v>15598</v>
      </c>
      <c r="G59" s="19">
        <v>15598</v>
      </c>
      <c r="H59" s="19">
        <v>20881</v>
      </c>
      <c r="I59" s="1">
        <f t="shared" si="0"/>
        <v>117275</v>
      </c>
    </row>
    <row r="60" spans="1:9" x14ac:dyDescent="0.25">
      <c r="A60" s="16" t="s">
        <v>56</v>
      </c>
      <c r="B60" s="18">
        <v>200107</v>
      </c>
      <c r="C60" s="19">
        <v>5000</v>
      </c>
      <c r="D60" s="19">
        <v>0</v>
      </c>
      <c r="E60" s="19">
        <v>0</v>
      </c>
      <c r="F60" s="19">
        <v>0</v>
      </c>
      <c r="G60" s="19">
        <v>0</v>
      </c>
      <c r="H60" s="19">
        <v>5581</v>
      </c>
      <c r="I60" s="1">
        <f t="shared" si="0"/>
        <v>10581</v>
      </c>
    </row>
    <row r="61" spans="1:9" x14ac:dyDescent="0.25">
      <c r="A61" s="16" t="s">
        <v>57</v>
      </c>
      <c r="B61" s="18">
        <v>200108</v>
      </c>
      <c r="C61" s="19">
        <v>85000</v>
      </c>
      <c r="D61" s="19">
        <v>103200</v>
      </c>
      <c r="E61" s="19">
        <v>103200</v>
      </c>
      <c r="F61" s="19">
        <v>103200</v>
      </c>
      <c r="G61" s="19">
        <v>103200</v>
      </c>
      <c r="H61" s="19">
        <v>111715</v>
      </c>
      <c r="I61" s="1">
        <f t="shared" si="0"/>
        <v>609515</v>
      </c>
    </row>
    <row r="62" spans="1:9" x14ac:dyDescent="0.25">
      <c r="A62" s="16" t="s">
        <v>58</v>
      </c>
      <c r="B62" s="18">
        <v>200109</v>
      </c>
      <c r="C62" s="19">
        <v>117000</v>
      </c>
      <c r="D62" s="19">
        <v>96550</v>
      </c>
      <c r="E62" s="19">
        <v>96529</v>
      </c>
      <c r="F62" s="19">
        <v>96529</v>
      </c>
      <c r="G62" s="19">
        <v>96529</v>
      </c>
      <c r="H62" s="19">
        <v>97401</v>
      </c>
      <c r="I62" s="1">
        <f t="shared" si="0"/>
        <v>600538</v>
      </c>
    </row>
    <row r="63" spans="1:9" x14ac:dyDescent="0.25">
      <c r="A63" s="16" t="s">
        <v>59</v>
      </c>
      <c r="B63" s="18">
        <v>200130</v>
      </c>
      <c r="C63" s="19">
        <v>1116000</v>
      </c>
      <c r="D63" s="19">
        <v>1293800</v>
      </c>
      <c r="E63" s="19">
        <v>1293756</v>
      </c>
      <c r="F63" s="19">
        <v>1293756</v>
      </c>
      <c r="G63" s="19">
        <v>1293756</v>
      </c>
      <c r="H63" s="19">
        <v>1690205</v>
      </c>
      <c r="I63" s="1">
        <f t="shared" si="0"/>
        <v>7981273</v>
      </c>
    </row>
    <row r="64" spans="1:9" x14ac:dyDescent="0.25">
      <c r="A64" s="16" t="s">
        <v>60</v>
      </c>
      <c r="B64" s="18">
        <v>2002</v>
      </c>
      <c r="C64" s="19">
        <v>129000</v>
      </c>
      <c r="D64" s="19">
        <v>46250</v>
      </c>
      <c r="E64" s="19">
        <v>46244</v>
      </c>
      <c r="F64" s="19">
        <v>46244</v>
      </c>
      <c r="G64" s="19">
        <v>46244</v>
      </c>
      <c r="H64" s="19">
        <v>54558</v>
      </c>
      <c r="I64" s="1">
        <f t="shared" si="0"/>
        <v>368540</v>
      </c>
    </row>
    <row r="65" spans="1:9" x14ac:dyDescent="0.25">
      <c r="A65" s="16" t="s">
        <v>61</v>
      </c>
      <c r="B65" s="18">
        <v>2003</v>
      </c>
      <c r="C65" s="19">
        <v>920000</v>
      </c>
      <c r="D65" s="19">
        <v>1198190</v>
      </c>
      <c r="E65" s="19">
        <v>1198064</v>
      </c>
      <c r="F65" s="19">
        <v>1198064</v>
      </c>
      <c r="G65" s="19">
        <v>1198064</v>
      </c>
      <c r="H65" s="19">
        <v>1820073</v>
      </c>
      <c r="I65" s="1">
        <f t="shared" si="0"/>
        <v>7532455</v>
      </c>
    </row>
    <row r="66" spans="1:9" x14ac:dyDescent="0.25">
      <c r="A66" s="16" t="s">
        <v>62</v>
      </c>
      <c r="B66" s="18">
        <v>200301</v>
      </c>
      <c r="C66" s="19">
        <v>920000</v>
      </c>
      <c r="D66" s="19">
        <v>1198190</v>
      </c>
      <c r="E66" s="19">
        <v>1198064</v>
      </c>
      <c r="F66" s="19">
        <v>1198064</v>
      </c>
      <c r="G66" s="19">
        <v>1198064</v>
      </c>
      <c r="H66" s="19">
        <v>1820073</v>
      </c>
      <c r="I66" s="1">
        <f t="shared" si="0"/>
        <v>7532455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x14ac:dyDescent="0.25">
      <c r="A68" s="16" t="s">
        <v>64</v>
      </c>
      <c r="B68" s="18">
        <v>2004</v>
      </c>
      <c r="C68" s="19">
        <v>165000</v>
      </c>
      <c r="D68" s="19">
        <v>164900</v>
      </c>
      <c r="E68" s="19">
        <v>164814</v>
      </c>
      <c r="F68" s="19">
        <v>164814</v>
      </c>
      <c r="G68" s="19">
        <v>164814</v>
      </c>
      <c r="H68" s="19">
        <v>184324</v>
      </c>
      <c r="I68" s="1">
        <f t="shared" si="0"/>
        <v>1008666</v>
      </c>
    </row>
    <row r="69" spans="1:9" x14ac:dyDescent="0.25">
      <c r="A69" s="16" t="s">
        <v>65</v>
      </c>
      <c r="B69" s="18">
        <v>200401</v>
      </c>
      <c r="C69" s="19">
        <v>80000</v>
      </c>
      <c r="D69" s="19">
        <v>46500</v>
      </c>
      <c r="E69" s="19">
        <v>46472</v>
      </c>
      <c r="F69" s="19">
        <v>46472</v>
      </c>
      <c r="G69" s="19">
        <v>46472</v>
      </c>
      <c r="H69" s="19">
        <v>59410</v>
      </c>
      <c r="I69" s="1">
        <f t="shared" si="0"/>
        <v>325326</v>
      </c>
    </row>
    <row r="70" spans="1:9" x14ac:dyDescent="0.25">
      <c r="A70" s="16" t="s">
        <v>66</v>
      </c>
      <c r="B70" s="18">
        <v>200402</v>
      </c>
      <c r="C70" s="19">
        <v>85000</v>
      </c>
      <c r="D70" s="19">
        <v>118400</v>
      </c>
      <c r="E70" s="19">
        <v>118342</v>
      </c>
      <c r="F70" s="19">
        <v>118342</v>
      </c>
      <c r="G70" s="19">
        <v>118342</v>
      </c>
      <c r="H70" s="19">
        <v>124914</v>
      </c>
      <c r="I70" s="1">
        <f t="shared" si="0"/>
        <v>683340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x14ac:dyDescent="0.25">
      <c r="A73" s="16" t="s">
        <v>69</v>
      </c>
      <c r="B73" s="18">
        <v>2005</v>
      </c>
      <c r="C73" s="19">
        <v>56000</v>
      </c>
      <c r="D73" s="19">
        <v>8650</v>
      </c>
      <c r="E73" s="19">
        <v>7625</v>
      </c>
      <c r="F73" s="19">
        <v>7625</v>
      </c>
      <c r="G73" s="19">
        <v>7625</v>
      </c>
      <c r="H73" s="19">
        <v>168708</v>
      </c>
      <c r="I73" s="1">
        <f t="shared" si="0"/>
        <v>256233</v>
      </c>
    </row>
    <row r="74" spans="1:9" x14ac:dyDescent="0.25">
      <c r="A74" s="16" t="s">
        <v>70</v>
      </c>
      <c r="B74" s="18">
        <v>200501</v>
      </c>
      <c r="C74" s="19">
        <v>2000</v>
      </c>
      <c r="D74" s="19">
        <v>0</v>
      </c>
      <c r="E74" s="19">
        <v>0</v>
      </c>
      <c r="F74" s="19">
        <v>0</v>
      </c>
      <c r="G74" s="19">
        <v>0</v>
      </c>
      <c r="H74" s="19">
        <v>54648</v>
      </c>
      <c r="I74" s="1">
        <f t="shared" si="0"/>
        <v>56648</v>
      </c>
    </row>
    <row r="75" spans="1:9" x14ac:dyDescent="0.25">
      <c r="A75" s="16" t="s">
        <v>71</v>
      </c>
      <c r="B75" s="18">
        <v>200503</v>
      </c>
      <c r="C75" s="19">
        <v>1000</v>
      </c>
      <c r="D75" s="19">
        <v>1000</v>
      </c>
      <c r="E75" s="19">
        <v>0</v>
      </c>
      <c r="F75" s="19">
        <v>0</v>
      </c>
      <c r="G75" s="19">
        <v>0</v>
      </c>
      <c r="H75" s="19">
        <v>34250</v>
      </c>
      <c r="I75" s="1">
        <f t="shared" si="0"/>
        <v>36250</v>
      </c>
    </row>
    <row r="76" spans="1:9" x14ac:dyDescent="0.25">
      <c r="A76" s="16" t="s">
        <v>72</v>
      </c>
      <c r="B76" s="18">
        <v>200530</v>
      </c>
      <c r="C76" s="19">
        <v>53000</v>
      </c>
      <c r="D76" s="19">
        <v>7650</v>
      </c>
      <c r="E76" s="19">
        <v>7625</v>
      </c>
      <c r="F76" s="19">
        <v>7625</v>
      </c>
      <c r="G76" s="19">
        <v>7625</v>
      </c>
      <c r="H76" s="19">
        <v>79810</v>
      </c>
      <c r="I76" s="1">
        <f t="shared" si="0"/>
        <v>163335</v>
      </c>
    </row>
    <row r="77" spans="1:9" ht="24.75" x14ac:dyDescent="0.25">
      <c r="A77" s="16" t="s">
        <v>73</v>
      </c>
      <c r="B77" s="18">
        <v>2006</v>
      </c>
      <c r="C77" s="19">
        <v>6000</v>
      </c>
      <c r="D77" s="19">
        <v>2400</v>
      </c>
      <c r="E77" s="19">
        <v>2331</v>
      </c>
      <c r="F77" s="19">
        <v>2331</v>
      </c>
      <c r="G77" s="19">
        <v>2331</v>
      </c>
      <c r="H77" s="19">
        <v>2331</v>
      </c>
      <c r="I77" s="1">
        <f t="shared" ref="I77:I140" si="1">SUM(C77:H77)</f>
        <v>17724</v>
      </c>
    </row>
    <row r="78" spans="1:9" x14ac:dyDescent="0.25">
      <c r="A78" s="16" t="s">
        <v>74</v>
      </c>
      <c r="B78" s="18">
        <v>200601</v>
      </c>
      <c r="C78" s="19">
        <v>6000</v>
      </c>
      <c r="D78" s="19">
        <v>2400</v>
      </c>
      <c r="E78" s="19">
        <v>2331</v>
      </c>
      <c r="F78" s="19">
        <v>2331</v>
      </c>
      <c r="G78" s="19">
        <v>2331</v>
      </c>
      <c r="H78" s="19">
        <v>2331</v>
      </c>
      <c r="I78" s="1">
        <f t="shared" si="1"/>
        <v>17724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x14ac:dyDescent="0.25">
      <c r="A82" s="16" t="s">
        <v>78</v>
      </c>
      <c r="B82" s="18">
        <v>2011</v>
      </c>
      <c r="C82" s="19">
        <v>1000</v>
      </c>
      <c r="D82" s="19">
        <v>1000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2000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3640</v>
      </c>
      <c r="I84" s="1">
        <f t="shared" si="1"/>
        <v>3640</v>
      </c>
    </row>
    <row r="85" spans="1:9" x14ac:dyDescent="0.25">
      <c r="A85" s="16" t="s">
        <v>81</v>
      </c>
      <c r="B85" s="18">
        <v>2014</v>
      </c>
      <c r="C85" s="19">
        <v>54000</v>
      </c>
      <c r="D85" s="19">
        <v>40410</v>
      </c>
      <c r="E85" s="19">
        <v>40409</v>
      </c>
      <c r="F85" s="19">
        <v>40409</v>
      </c>
      <c r="G85" s="19">
        <v>40409</v>
      </c>
      <c r="H85" s="19">
        <v>42714</v>
      </c>
      <c r="I85" s="1">
        <f t="shared" si="1"/>
        <v>258351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x14ac:dyDescent="0.25">
      <c r="A97" s="16" t="s">
        <v>93</v>
      </c>
      <c r="B97" s="18">
        <v>2025</v>
      </c>
      <c r="C97" s="19">
        <v>25000</v>
      </c>
      <c r="D97" s="19">
        <v>2900</v>
      </c>
      <c r="E97" s="19">
        <v>2871</v>
      </c>
      <c r="F97" s="19">
        <v>2871</v>
      </c>
      <c r="G97" s="19">
        <v>2871</v>
      </c>
      <c r="H97" s="19">
        <v>2871</v>
      </c>
      <c r="I97" s="1">
        <f t="shared" si="1"/>
        <v>39384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32000</v>
      </c>
      <c r="D99" s="19">
        <v>19900</v>
      </c>
      <c r="E99" s="19">
        <v>19781</v>
      </c>
      <c r="F99" s="19">
        <v>19781</v>
      </c>
      <c r="G99" s="19">
        <v>19781</v>
      </c>
      <c r="H99" s="19">
        <v>20200</v>
      </c>
      <c r="I99" s="1">
        <f t="shared" si="1"/>
        <v>131443</v>
      </c>
    </row>
    <row r="100" spans="1:9" x14ac:dyDescent="0.25">
      <c r="A100" s="16" t="s">
        <v>96</v>
      </c>
      <c r="B100" s="18">
        <v>203001</v>
      </c>
      <c r="C100" s="19">
        <v>7000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7000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x14ac:dyDescent="0.25">
      <c r="A102" s="16" t="s">
        <v>98</v>
      </c>
      <c r="B102" s="18">
        <v>203003</v>
      </c>
      <c r="C102" s="19">
        <v>18000</v>
      </c>
      <c r="D102" s="19">
        <v>11400</v>
      </c>
      <c r="E102" s="19">
        <v>11309</v>
      </c>
      <c r="F102" s="19">
        <v>11309</v>
      </c>
      <c r="G102" s="19">
        <v>11309</v>
      </c>
      <c r="H102" s="19">
        <v>11309</v>
      </c>
      <c r="I102" s="1">
        <f t="shared" si="1"/>
        <v>74636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7000</v>
      </c>
      <c r="D107" s="19">
        <v>8500</v>
      </c>
      <c r="E107" s="19">
        <v>8472</v>
      </c>
      <c r="F107" s="19">
        <v>8472</v>
      </c>
      <c r="G107" s="19">
        <v>8472</v>
      </c>
      <c r="H107" s="19">
        <v>8891</v>
      </c>
      <c r="I107" s="1">
        <f t="shared" si="1"/>
        <v>49807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x14ac:dyDescent="0.25">
      <c r="A155" s="16" t="s">
        <v>154</v>
      </c>
      <c r="B155" s="18">
        <v>57</v>
      </c>
      <c r="C155" s="19">
        <v>8377000</v>
      </c>
      <c r="D155" s="19">
        <v>9453000</v>
      </c>
      <c r="E155" s="19">
        <v>9439202</v>
      </c>
      <c r="F155" s="19">
        <v>9439202</v>
      </c>
      <c r="G155" s="19">
        <v>9439202</v>
      </c>
      <c r="H155" s="19">
        <v>9836210</v>
      </c>
      <c r="I155" s="1">
        <f t="shared" si="2"/>
        <v>55983816</v>
      </c>
    </row>
    <row r="156" spans="1:9" x14ac:dyDescent="0.25">
      <c r="A156" s="16" t="s">
        <v>155</v>
      </c>
      <c r="B156" s="18">
        <v>5702</v>
      </c>
      <c r="C156" s="19">
        <v>8377000</v>
      </c>
      <c r="D156" s="19">
        <v>9453000</v>
      </c>
      <c r="E156" s="19">
        <v>9439202</v>
      </c>
      <c r="F156" s="19">
        <v>9439202</v>
      </c>
      <c r="G156" s="19">
        <v>9439202</v>
      </c>
      <c r="H156" s="19">
        <v>9836210</v>
      </c>
      <c r="I156" s="1">
        <f t="shared" si="2"/>
        <v>55983816</v>
      </c>
    </row>
    <row r="157" spans="1:9" x14ac:dyDescent="0.25">
      <c r="A157" s="16" t="s">
        <v>156</v>
      </c>
      <c r="B157" s="18">
        <v>570201</v>
      </c>
      <c r="C157" s="19">
        <v>7727000</v>
      </c>
      <c r="D157" s="19">
        <v>8793000</v>
      </c>
      <c r="E157" s="19">
        <v>8782216</v>
      </c>
      <c r="F157" s="19">
        <v>8782216</v>
      </c>
      <c r="G157" s="19">
        <v>8782216</v>
      </c>
      <c r="H157" s="19">
        <v>9030060</v>
      </c>
      <c r="I157" s="1">
        <f t="shared" si="2"/>
        <v>51896708</v>
      </c>
    </row>
    <row r="158" spans="1:9" x14ac:dyDescent="0.25">
      <c r="A158" s="16" t="s">
        <v>157</v>
      </c>
      <c r="B158" s="18">
        <v>570202</v>
      </c>
      <c r="C158" s="19">
        <v>650000</v>
      </c>
      <c r="D158" s="19">
        <v>660000</v>
      </c>
      <c r="E158" s="19">
        <v>656986</v>
      </c>
      <c r="F158" s="19">
        <v>656986</v>
      </c>
      <c r="G158" s="19">
        <v>656986</v>
      </c>
      <c r="H158" s="19">
        <v>806150</v>
      </c>
      <c r="I158" s="1">
        <f t="shared" si="2"/>
        <v>4087108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x14ac:dyDescent="0.25">
      <c r="A162" s="16" t="s">
        <v>161</v>
      </c>
      <c r="B162" s="18">
        <v>59</v>
      </c>
      <c r="C162" s="19">
        <v>120000</v>
      </c>
      <c r="D162" s="19">
        <v>8000</v>
      </c>
      <c r="E162" s="19">
        <v>7750</v>
      </c>
      <c r="F162" s="19">
        <v>7750</v>
      </c>
      <c r="G162" s="19">
        <v>7750</v>
      </c>
      <c r="H162" s="19">
        <v>7750</v>
      </c>
      <c r="I162" s="1">
        <f t="shared" si="2"/>
        <v>159000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x14ac:dyDescent="0.25">
      <c r="A175" s="16" t="s">
        <v>174</v>
      </c>
      <c r="B175" s="18">
        <v>5940</v>
      </c>
      <c r="C175" s="19">
        <v>120000</v>
      </c>
      <c r="D175" s="19">
        <v>8000</v>
      </c>
      <c r="E175" s="19">
        <v>7750</v>
      </c>
      <c r="F175" s="19">
        <v>7750</v>
      </c>
      <c r="G175" s="19">
        <v>7750</v>
      </c>
      <c r="H175" s="19">
        <v>7750</v>
      </c>
      <c r="I175" s="1">
        <f t="shared" si="2"/>
        <v>159000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x14ac:dyDescent="0.25">
      <c r="A193" s="16" t="s">
        <v>194</v>
      </c>
      <c r="B193" s="18" t="s">
        <v>195</v>
      </c>
      <c r="C193" s="19">
        <v>0</v>
      </c>
      <c r="D193" s="19">
        <v>-275000</v>
      </c>
      <c r="E193" s="19">
        <v>-433022</v>
      </c>
      <c r="F193" s="19">
        <v>-433022</v>
      </c>
      <c r="G193" s="19">
        <v>-433022</v>
      </c>
      <c r="H193" s="19">
        <v>0</v>
      </c>
      <c r="I193" s="1">
        <f t="shared" si="2"/>
        <v>-1574066</v>
      </c>
    </row>
    <row r="194" spans="1:9" ht="24.75" x14ac:dyDescent="0.25">
      <c r="A194" s="16" t="s">
        <v>196</v>
      </c>
      <c r="B194" s="18" t="s">
        <v>197</v>
      </c>
      <c r="C194" s="19">
        <v>0</v>
      </c>
      <c r="D194" s="19">
        <v>-275000</v>
      </c>
      <c r="E194" s="19">
        <v>-433022</v>
      </c>
      <c r="F194" s="19">
        <v>-433022</v>
      </c>
      <c r="G194" s="19">
        <v>-433022</v>
      </c>
      <c r="H194" s="19">
        <v>0</v>
      </c>
      <c r="I194" s="1">
        <f t="shared" si="2"/>
        <v>-1574066</v>
      </c>
    </row>
    <row r="195" spans="1:9" ht="24.75" x14ac:dyDescent="0.25">
      <c r="A195" s="16" t="s">
        <v>198</v>
      </c>
      <c r="B195" s="18">
        <v>850101</v>
      </c>
      <c r="C195" s="19">
        <v>0</v>
      </c>
      <c r="D195" s="19">
        <v>-275000</v>
      </c>
      <c r="E195" s="19">
        <v>-433022</v>
      </c>
      <c r="F195" s="19">
        <v>-433022</v>
      </c>
      <c r="G195" s="19">
        <v>-433022</v>
      </c>
      <c r="H195" s="19">
        <v>0</v>
      </c>
      <c r="I195" s="1">
        <f t="shared" si="2"/>
        <v>-1574066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704000</v>
      </c>
      <c r="D201" s="19">
        <v>624000</v>
      </c>
      <c r="E201" s="19">
        <v>604581</v>
      </c>
      <c r="F201" s="19">
        <v>604581</v>
      </c>
      <c r="G201" s="19">
        <v>604581</v>
      </c>
      <c r="H201" s="19">
        <v>777645</v>
      </c>
      <c r="I201" s="1">
        <f t="shared" si="2"/>
        <v>3919388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33791</v>
      </c>
      <c r="I396" s="1">
        <f t="shared" si="5"/>
        <v>33791</v>
      </c>
    </row>
    <row r="397" spans="1:9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28396</v>
      </c>
      <c r="I397" s="1">
        <f t="shared" ref="I397:I436" si="6">SUM(C397:H397)</f>
        <v>28396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5395</v>
      </c>
      <c r="I399" s="1">
        <f t="shared" si="6"/>
        <v>5395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704000</v>
      </c>
      <c r="D405" s="19">
        <v>624000</v>
      </c>
      <c r="E405" s="19">
        <v>604581</v>
      </c>
      <c r="F405" s="19">
        <v>604581</v>
      </c>
      <c r="G405" s="19">
        <v>604581</v>
      </c>
      <c r="H405" s="19">
        <v>743854</v>
      </c>
      <c r="I405" s="1">
        <f t="shared" si="6"/>
        <v>3885597</v>
      </c>
    </row>
    <row r="406" spans="1:9" ht="24.75" x14ac:dyDescent="0.25">
      <c r="A406" s="16" t="s">
        <v>304</v>
      </c>
      <c r="B406" s="18">
        <v>71</v>
      </c>
      <c r="C406" s="19">
        <v>704000</v>
      </c>
      <c r="D406" s="19">
        <v>624000</v>
      </c>
      <c r="E406" s="19">
        <v>604581</v>
      </c>
      <c r="F406" s="19">
        <v>604581</v>
      </c>
      <c r="G406" s="19">
        <v>604581</v>
      </c>
      <c r="H406" s="19">
        <v>743854</v>
      </c>
      <c r="I406" s="1">
        <f t="shared" si="6"/>
        <v>3885597</v>
      </c>
    </row>
    <row r="407" spans="1:9" x14ac:dyDescent="0.25">
      <c r="A407" s="16" t="s">
        <v>305</v>
      </c>
      <c r="B407" s="18">
        <v>7101</v>
      </c>
      <c r="C407" s="19">
        <v>704000</v>
      </c>
      <c r="D407" s="19">
        <v>624000</v>
      </c>
      <c r="E407" s="19">
        <v>604581</v>
      </c>
      <c r="F407" s="19">
        <v>604581</v>
      </c>
      <c r="G407" s="19">
        <v>604581</v>
      </c>
      <c r="H407" s="19">
        <v>743854</v>
      </c>
      <c r="I407" s="1">
        <f t="shared" si="6"/>
        <v>3885597</v>
      </c>
    </row>
    <row r="408" spans="1:9" x14ac:dyDescent="0.25">
      <c r="A408" s="16" t="s">
        <v>306</v>
      </c>
      <c r="B408" s="18">
        <v>710101</v>
      </c>
      <c r="C408" s="19">
        <v>410000</v>
      </c>
      <c r="D408" s="19">
        <v>431500</v>
      </c>
      <c r="E408" s="19">
        <v>431495</v>
      </c>
      <c r="F408" s="19">
        <v>431495</v>
      </c>
      <c r="G408" s="19">
        <v>431495</v>
      </c>
      <c r="H408" s="19">
        <v>437135</v>
      </c>
      <c r="I408" s="1">
        <f t="shared" si="6"/>
        <v>2573120</v>
      </c>
    </row>
    <row r="409" spans="1:9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8235</v>
      </c>
      <c r="I409" s="1">
        <f t="shared" si="6"/>
        <v>8235</v>
      </c>
    </row>
    <row r="410" spans="1:9" x14ac:dyDescent="0.25">
      <c r="A410" s="16" t="s">
        <v>308</v>
      </c>
      <c r="B410" s="18">
        <v>710103</v>
      </c>
      <c r="C410" s="19">
        <v>165000</v>
      </c>
      <c r="D410" s="19">
        <v>8000</v>
      </c>
      <c r="E410" s="19">
        <v>7276</v>
      </c>
      <c r="F410" s="19">
        <v>7276</v>
      </c>
      <c r="G410" s="19">
        <v>7276</v>
      </c>
      <c r="H410" s="19">
        <v>49020</v>
      </c>
      <c r="I410" s="1">
        <f t="shared" si="6"/>
        <v>243848</v>
      </c>
    </row>
    <row r="411" spans="1:9" x14ac:dyDescent="0.25">
      <c r="A411" s="16" t="s">
        <v>309</v>
      </c>
      <c r="B411" s="18">
        <v>710130</v>
      </c>
      <c r="C411" s="19">
        <v>129000</v>
      </c>
      <c r="D411" s="19">
        <v>184500</v>
      </c>
      <c r="E411" s="19">
        <v>165810</v>
      </c>
      <c r="F411" s="19">
        <v>165810</v>
      </c>
      <c r="G411" s="19">
        <v>165810</v>
      </c>
      <c r="H411" s="19">
        <v>249464</v>
      </c>
      <c r="I411" s="1">
        <f t="shared" si="6"/>
        <v>1060394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x14ac:dyDescent="0.25">
      <c r="A432" s="16"/>
      <c r="B432" s="18">
        <v>84</v>
      </c>
      <c r="C432" s="19">
        <v>0</v>
      </c>
      <c r="D432" s="19">
        <v>-275000</v>
      </c>
      <c r="E432" s="19">
        <v>-433022</v>
      </c>
      <c r="F432" s="19">
        <v>-433022</v>
      </c>
      <c r="G432" s="19">
        <v>-433022</v>
      </c>
      <c r="H432" s="19">
        <v>0</v>
      </c>
      <c r="I432" s="1">
        <f t="shared" si="6"/>
        <v>-1574066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36977000</v>
      </c>
      <c r="D434" s="19">
        <v>42291000</v>
      </c>
      <c r="E434" s="19">
        <v>42272403</v>
      </c>
      <c r="F434" s="19">
        <v>42272403</v>
      </c>
      <c r="G434" s="19">
        <v>42272403</v>
      </c>
      <c r="H434" s="19">
        <v>45233873</v>
      </c>
      <c r="I434" s="1">
        <f t="shared" si="6"/>
        <v>251319082</v>
      </c>
    </row>
    <row r="435" spans="1:9" ht="24.75" x14ac:dyDescent="0.25">
      <c r="A435" s="16" t="s">
        <v>338</v>
      </c>
      <c r="B435" s="18">
        <v>85</v>
      </c>
      <c r="C435" s="19">
        <v>0</v>
      </c>
      <c r="D435" s="19">
        <v>-275000</v>
      </c>
      <c r="E435" s="19">
        <v>-433022</v>
      </c>
      <c r="F435" s="19">
        <v>-433022</v>
      </c>
      <c r="G435" s="19">
        <v>-433022</v>
      </c>
      <c r="H435" s="19">
        <v>0</v>
      </c>
      <c r="I435" s="1">
        <f t="shared" si="6"/>
        <v>-1574066</v>
      </c>
    </row>
    <row r="436" spans="1:9" ht="24.75" x14ac:dyDescent="0.25">
      <c r="A436" s="16" t="s">
        <v>322</v>
      </c>
      <c r="B436" s="18">
        <v>8501</v>
      </c>
      <c r="C436" s="19">
        <v>0</v>
      </c>
      <c r="D436" s="19">
        <v>-275000</v>
      </c>
      <c r="E436" s="19">
        <v>-433022</v>
      </c>
      <c r="F436" s="19">
        <v>-433022</v>
      </c>
      <c r="G436" s="19">
        <v>-433022</v>
      </c>
      <c r="H436" s="19">
        <v>0</v>
      </c>
      <c r="I436" s="1">
        <f t="shared" si="6"/>
        <v>-1574066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345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346</v>
      </c>
      <c r="B443" s="12"/>
      <c r="C443" s="10"/>
      <c r="D443" s="10"/>
      <c r="E443"/>
      <c r="F443" s="11"/>
      <c r="G443" s="11"/>
      <c r="H443" s="11"/>
    </row>
  </sheetData>
  <autoFilter ref="A11:I436" xr:uid="{A23719F4-9C00-4A78-97F6-9FF9BF9F6F1C}">
    <filterColumn colId="8">
      <filters>
        <filter val="1,008,666"/>
        <filter val="1,060,394"/>
        <filter val="1,246,315"/>
        <filter val="-1,574,066"/>
        <filter val="1,813,359"/>
        <filter val="10,581"/>
        <filter val="11,830,264"/>
        <filter val="117,275"/>
        <filter val="130,741,324"/>
        <filter val="131,443"/>
        <filter val="159,000"/>
        <filter val="162,556,164"/>
        <filter val="163,335"/>
        <filter val="166,305,905"/>
        <filter val="17,724"/>
        <filter val="19,218,134"/>
        <filter val="2,000"/>
        <filter val="2,551,782"/>
        <filter val="2,573,120"/>
        <filter val="2,684"/>
        <filter val="225,992"/>
        <filter val="243,848"/>
        <filter val="249,711,225"/>
        <filter val="251,285,291"/>
        <filter val="251,319,082"/>
        <filter val="253,630,613"/>
        <filter val="256,233"/>
        <filter val="258,351"/>
        <filter val="28,396"/>
        <filter val="28,836,570"/>
        <filter val="3,640"/>
        <filter val="3,749,741"/>
        <filter val="3,885,597"/>
        <filter val="3,919,388"/>
        <filter val="325,326"/>
        <filter val="33,791"/>
        <filter val="36,250"/>
        <filter val="368,540"/>
        <filter val="39,384"/>
        <filter val="4,087,108"/>
        <filter val="49,807"/>
        <filter val="5,395"/>
        <filter val="51,896,708"/>
        <filter val="55,983,816"/>
        <filter val="56,648"/>
        <filter val="581,829"/>
        <filter val="6,397,542"/>
        <filter val="6,490,162"/>
        <filter val="600,538"/>
        <filter val="609,515"/>
        <filter val="683,340"/>
        <filter val="7,000"/>
        <filter val="7,532,455"/>
        <filter val="7,981,273"/>
        <filter val="74,636"/>
        <filter val="787,610"/>
        <filter val="8,235"/>
        <filter val="9,786,253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2026-03-31T08:03:21Z</cp:lastPrinted>
  <dcterms:created xsi:type="dcterms:W3CDTF">2026-03-23T12:05:20Z</dcterms:created>
  <dcterms:modified xsi:type="dcterms:W3CDTF">2026-03-31T08:03:27Z</dcterms:modified>
</cp:coreProperties>
</file>